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Краткая информация\"/>
    </mc:Choice>
  </mc:AlternateContent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_ЭКО!$A$1:$BB$18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B14" i="3" l="1"/>
  <c r="AG13" i="3" l="1"/>
  <c r="AB8" i="3"/>
  <c r="AB9" i="3"/>
  <c r="AB10" i="3"/>
  <c r="AB11" i="3"/>
  <c r="AB12" i="3"/>
  <c r="AB7" i="3"/>
  <c r="J7" i="3" l="1"/>
  <c r="AG15" i="3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I15" i="3" l="1"/>
  <c r="AE15" i="3"/>
  <c r="Z15" i="3"/>
</calcChain>
</file>

<file path=xl/sharedStrings.xml><?xml version="1.0" encoding="utf-8"?>
<sst xmlns="http://schemas.openxmlformats.org/spreadsheetml/2006/main" count="91" uniqueCount="56">
  <si>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</si>
  <si>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</si>
  <si>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</si>
  <si>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</si>
  <si>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</si>
  <si>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</si>
  <si>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</si>
  <si>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</si>
  <si>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</si>
  <si>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</si>
  <si>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</si>
  <si>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</si>
  <si>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</si>
  <si>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</si>
  <si>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</si>
  <si>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</si>
  <si>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</si>
  <si>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</si>
  <si>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</si>
  <si>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</si>
  <si>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</si>
  <si>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</si>
  <si>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</si>
  <si>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</si>
  <si>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</si>
  <si>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</si>
  <si>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</si>
  <si>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</si>
  <si>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</si>
  <si>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</si>
  <si>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</si>
  <si>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</si>
  <si>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</si>
  <si>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</si>
  <si>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</si>
  <si>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</si>
  <si>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</si>
  <si>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</si>
  <si>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</si>
  <si>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</si>
  <si>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</si>
  <si>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</si>
  <si>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увеличение</t>
  </si>
  <si>
    <t>новый план</t>
  </si>
  <si>
    <t>остаток в месяцах</t>
  </si>
  <si>
    <t>ср в месяц</t>
  </si>
  <si>
    <t>изменения</t>
  </si>
  <si>
    <t>Остаток распределенных объемов медицинской помощи до конца  
2024 г. 
(распределено на год - факт) 
гр1-гр7</t>
  </si>
  <si>
    <t>ООО "Клиника Фомина Пенза"</t>
  </si>
  <si>
    <t>Протокол № 11 от 17.06.2024</t>
  </si>
  <si>
    <t>Уровень исполнения за период 6 мес, в %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</si>
  <si>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июнь 2024</t>
  </si>
  <si>
    <t>Распределенные объемы за период январь- июнь   2024 (гр1/12*6)</t>
  </si>
  <si>
    <t>Фактически оказанные объемы медицинской помощи 
(всего с учетом отклоненных по коду 62)
 за период январь - июнь    2024</t>
  </si>
  <si>
    <t>Среднемесячный объем оказанной медицинской помощи за период  январь  июнь     2024 г.  (факт /6мес)</t>
  </si>
  <si>
    <t>Приложение №1.2.1.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</si>
</sst>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  <numFmt numFmtId="176" formatCode="_-* #,##0.0\ _₽_-;\-* #,##0.0\ _₽_-;_-* &quot;-&quot;??\ _₽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5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5" fontId="39" fillId="0" borderId="6" xfId="77" applyNumberFormat="1" applyFont="1" applyFill="1" applyBorder="1" applyAlignment="1">
      <alignment horizontal="center" vertical="center"/>
    </xf>
    <xf numFmtId="175" fontId="39" fillId="0" borderId="6" xfId="0" applyNumberFormat="1" applyFont="1" applyFill="1" applyBorder="1" applyAlignment="1">
      <alignment horizontal="center" vertical="center"/>
    </xf>
    <xf numFmtId="176" fontId="39" fillId="0" borderId="6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9" fillId="0" borderId="0" xfId="0" applyNumberFormat="1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172" fontId="5" fillId="6" borderId="0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176" fontId="39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5" fontId="39" fillId="2" borderId="6" xfId="77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75" fontId="39" fillId="2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32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sqref="A1:XFD1048576"/>
    </sheetView>
  </sheetViews>
  <sheetFormatPr defaultRowHeight="26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38" width="9.88671875" style="96" hidden="1" customWidth="1"/>
    <col min="39" max="39" width="0" style="96" hidden="1" customWidth="1"/>
    <col min="40" max="40" width="9.88671875" style="96" hidden="1" customWidth="1"/>
    <col min="41" max="43" width="11.5546875" style="1" hidden="1" customWidth="1"/>
    <col min="44" max="44" width="0" style="1" hidden="1" customWidth="1"/>
    <col min="45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0" width="11.5546875" style="1" hidden="1" customWidth="1"/>
    <col min="51" max="51" width="12.6640625" style="1" hidden="1" customWidth="1"/>
    <col min="52" max="57" width="0" style="1" hidden="1" customWidth="1"/>
    <col min="58" max="16384" width="8.88671875" style="1"/>
  </cols>
  <sheetData>
    <row r="1" spans="1:54" x14ac:dyDescent="0.3">
      <c r="AG1" s="3" t="s">
        <v>55</v>
      </c>
    </row>
    <row r="2" spans="1:54" ht="69.75" customHeight="1" x14ac:dyDescent="0.3">
      <c r="B2" s="137" t="s">
        <v>51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61"/>
    </row>
    <row r="3" spans="1:54" s="4" customFormat="1" ht="102" customHeight="1" x14ac:dyDescent="0.2">
      <c r="A3" s="117" t="s">
        <v>0</v>
      </c>
      <c r="B3" s="117" t="s">
        <v>1</v>
      </c>
      <c r="C3" s="119" t="s">
        <v>49</v>
      </c>
      <c r="D3" s="120"/>
      <c r="E3" s="123" t="s">
        <v>52</v>
      </c>
      <c r="F3" s="126" t="s">
        <v>53</v>
      </c>
      <c r="G3" s="126"/>
      <c r="H3" s="138" t="s">
        <v>50</v>
      </c>
      <c r="I3" s="141" t="s">
        <v>19</v>
      </c>
      <c r="J3" s="142"/>
      <c r="K3" s="143"/>
      <c r="L3" s="114" t="s">
        <v>54</v>
      </c>
      <c r="M3" s="114" t="s">
        <v>2</v>
      </c>
      <c r="N3" s="114"/>
      <c r="O3" s="114"/>
      <c r="P3" s="114"/>
      <c r="Q3" s="114"/>
      <c r="R3" s="114"/>
      <c r="S3" s="114"/>
      <c r="T3" s="114" t="s">
        <v>3</v>
      </c>
      <c r="U3" s="114"/>
      <c r="V3" s="114"/>
      <c r="W3" s="114"/>
      <c r="X3" s="114"/>
      <c r="Y3" s="114"/>
      <c r="Z3" s="114"/>
      <c r="AA3" s="119" t="s">
        <v>47</v>
      </c>
      <c r="AB3" s="134"/>
      <c r="AC3" s="114" t="s">
        <v>36</v>
      </c>
      <c r="AD3" s="115" t="s">
        <v>4</v>
      </c>
      <c r="AE3" s="147" t="s">
        <v>5</v>
      </c>
      <c r="AF3" s="148"/>
      <c r="AG3" s="148"/>
      <c r="AH3" s="116" t="s">
        <v>35</v>
      </c>
      <c r="AI3" s="114" t="s">
        <v>21</v>
      </c>
      <c r="AJ3" s="119" t="s">
        <v>31</v>
      </c>
      <c r="AK3" s="134"/>
      <c r="AL3" s="127">
        <v>1</v>
      </c>
      <c r="AM3" s="128"/>
      <c r="AN3" s="128"/>
      <c r="AO3" s="128"/>
      <c r="AP3" s="129"/>
      <c r="AQ3" s="102"/>
      <c r="AR3" s="133">
        <v>2</v>
      </c>
      <c r="AS3" s="133"/>
      <c r="AT3" s="133"/>
      <c r="AU3" s="133"/>
      <c r="AV3" s="102"/>
    </row>
    <row r="4" spans="1:54" s="4" customFormat="1" ht="106.5" customHeight="1" x14ac:dyDescent="0.2">
      <c r="A4" s="118"/>
      <c r="B4" s="118"/>
      <c r="C4" s="121"/>
      <c r="D4" s="122"/>
      <c r="E4" s="124"/>
      <c r="F4" s="126"/>
      <c r="G4" s="126"/>
      <c r="H4" s="139"/>
      <c r="I4" s="115" t="s">
        <v>6</v>
      </c>
      <c r="J4" s="115" t="s">
        <v>27</v>
      </c>
      <c r="K4" s="145" t="s">
        <v>7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35"/>
      <c r="AB4" s="136"/>
      <c r="AC4" s="114"/>
      <c r="AD4" s="115"/>
      <c r="AE4" s="149"/>
      <c r="AF4" s="150"/>
      <c r="AG4" s="150"/>
      <c r="AH4" s="116"/>
      <c r="AI4" s="114"/>
      <c r="AJ4" s="135"/>
      <c r="AK4" s="136"/>
      <c r="AL4" s="95"/>
      <c r="AM4" s="95"/>
      <c r="AN4" s="95"/>
    </row>
    <row r="5" spans="1:54" s="4" customFormat="1" ht="179.25" customHeight="1" x14ac:dyDescent="0.2">
      <c r="A5" s="118"/>
      <c r="B5" s="118"/>
      <c r="C5" s="25" t="s">
        <v>24</v>
      </c>
      <c r="D5" s="26" t="s">
        <v>25</v>
      </c>
      <c r="E5" s="125"/>
      <c r="F5" s="25" t="s">
        <v>24</v>
      </c>
      <c r="G5" s="26" t="s">
        <v>25</v>
      </c>
      <c r="H5" s="140"/>
      <c r="I5" s="144"/>
      <c r="J5" s="144"/>
      <c r="K5" s="146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25" t="s">
        <v>24</v>
      </c>
      <c r="AB5" s="27" t="s">
        <v>25</v>
      </c>
      <c r="AC5" s="114"/>
      <c r="AD5" s="115"/>
      <c r="AE5" s="28" t="s">
        <v>20</v>
      </c>
      <c r="AF5" s="28" t="s">
        <v>23</v>
      </c>
      <c r="AG5" s="28" t="s">
        <v>22</v>
      </c>
      <c r="AH5" s="116"/>
      <c r="AI5" s="114"/>
      <c r="AJ5" s="71" t="s">
        <v>24</v>
      </c>
      <c r="AK5" s="72" t="s">
        <v>25</v>
      </c>
      <c r="AL5" s="130" t="s">
        <v>42</v>
      </c>
      <c r="AM5" s="131"/>
      <c r="AN5" s="132"/>
      <c r="AO5" s="110" t="s">
        <v>43</v>
      </c>
      <c r="AP5" s="91" t="s">
        <v>44</v>
      </c>
      <c r="AQ5" s="103"/>
      <c r="AR5" s="91" t="s">
        <v>45</v>
      </c>
      <c r="AS5" s="110" t="s">
        <v>43</v>
      </c>
      <c r="AT5" s="108" t="s">
        <v>46</v>
      </c>
      <c r="AU5" s="91" t="s">
        <v>44</v>
      </c>
      <c r="AV5" s="103"/>
      <c r="AW5" s="101"/>
      <c r="AX5" s="91" t="s">
        <v>43</v>
      </c>
      <c r="AY5" s="91" t="s">
        <v>44</v>
      </c>
      <c r="AZ5" s="100"/>
      <c r="BA5" s="100"/>
      <c r="BB5" s="101"/>
    </row>
    <row r="6" spans="1:54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v>5</v>
      </c>
      <c r="H6" s="29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  <c r="Q6" s="5">
        <v>15</v>
      </c>
      <c r="R6" s="5">
        <v>16</v>
      </c>
      <c r="S6" s="5">
        <v>17</v>
      </c>
      <c r="T6" s="5">
        <v>18</v>
      </c>
      <c r="U6" s="5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29">
        <v>11</v>
      </c>
      <c r="AB6" s="5">
        <v>12</v>
      </c>
      <c r="AC6" s="5">
        <v>13</v>
      </c>
      <c r="AD6" s="5">
        <v>14</v>
      </c>
      <c r="AE6" s="5">
        <v>15</v>
      </c>
      <c r="AF6" s="5">
        <v>16</v>
      </c>
      <c r="AG6" s="5">
        <v>17</v>
      </c>
      <c r="AH6" s="5">
        <v>18</v>
      </c>
      <c r="AI6" s="5">
        <v>19</v>
      </c>
      <c r="AJ6" s="29">
        <v>20</v>
      </c>
      <c r="AK6" s="5">
        <v>21</v>
      </c>
      <c r="AL6" s="97"/>
      <c r="AM6" s="97"/>
      <c r="AN6" s="97"/>
      <c r="AO6" s="112"/>
      <c r="AP6" s="98"/>
      <c r="AQ6" s="104"/>
      <c r="AR6" s="98"/>
      <c r="AS6" s="111"/>
      <c r="AT6" s="97"/>
      <c r="AV6" s="104"/>
      <c r="AW6" s="101"/>
      <c r="AX6" s="99"/>
      <c r="AY6" s="97"/>
      <c r="AZ6" s="100"/>
      <c r="BA6" s="100"/>
      <c r="BB6" s="101"/>
    </row>
    <row r="7" spans="1:54" ht="120" customHeight="1" x14ac:dyDescent="0.25">
      <c r="A7" s="56">
        <v>1</v>
      </c>
      <c r="B7" s="7" t="s">
        <v>10</v>
      </c>
      <c r="C7" s="30">
        <v>417</v>
      </c>
      <c r="D7" s="31">
        <v>12057737.279999999</v>
      </c>
      <c r="E7" s="32">
        <v>209</v>
      </c>
      <c r="F7" s="33">
        <v>136</v>
      </c>
      <c r="G7" s="31">
        <v>12511136.189999999</v>
      </c>
      <c r="H7" s="34">
        <v>65.069999999999993</v>
      </c>
      <c r="I7" s="35">
        <v>-73</v>
      </c>
      <c r="J7" s="35">
        <v>0</v>
      </c>
      <c r="K7" s="35">
        <v>-73</v>
      </c>
      <c r="L7" s="35">
        <v>23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281</v>
      </c>
      <c r="AB7" s="31">
        <v>-453398.91</v>
      </c>
      <c r="AC7" s="37">
        <v>12.2</v>
      </c>
      <c r="AD7" s="35"/>
      <c r="AE7" s="35">
        <v>-65</v>
      </c>
      <c r="AF7" s="35">
        <v>-65</v>
      </c>
      <c r="AG7" s="35"/>
      <c r="AH7" s="31">
        <v>453398.91</v>
      </c>
      <c r="AI7" s="54"/>
      <c r="AJ7" s="30">
        <v>352</v>
      </c>
      <c r="AK7" s="31">
        <v>12511136.189999999</v>
      </c>
      <c r="AL7" s="99">
        <v>31.603809523809524</v>
      </c>
      <c r="AM7" s="97"/>
      <c r="AN7" s="100">
        <v>31.603809523809524</v>
      </c>
      <c r="AO7" s="113">
        <v>448.6038095238095</v>
      </c>
      <c r="AP7" s="101">
        <v>13.591469979296065</v>
      </c>
      <c r="AQ7" s="105"/>
      <c r="AR7" s="97">
        <v>19.428571428571427</v>
      </c>
      <c r="AS7" s="111">
        <v>198.26079999999999</v>
      </c>
      <c r="AT7" s="100">
        <v>-218.73920000000001</v>
      </c>
      <c r="AU7" s="101">
        <v>10.204600000000001</v>
      </c>
      <c r="AV7" s="105"/>
      <c r="AW7" s="101">
        <v>46</v>
      </c>
      <c r="AX7" s="99">
        <v>463</v>
      </c>
      <c r="AY7" s="101">
        <v>20.130434782608695</v>
      </c>
      <c r="AZ7" s="100"/>
      <c r="BA7" s="100"/>
      <c r="BB7" s="101"/>
    </row>
    <row r="8" spans="1:54" ht="81.75" customHeight="1" x14ac:dyDescent="0.25">
      <c r="A8" s="56">
        <v>2</v>
      </c>
      <c r="B8" s="7" t="s">
        <v>12</v>
      </c>
      <c r="C8" s="30">
        <v>200</v>
      </c>
      <c r="D8" s="68">
        <v>56712981.520000003</v>
      </c>
      <c r="E8" s="32">
        <v>100</v>
      </c>
      <c r="F8" s="33">
        <v>101</v>
      </c>
      <c r="G8" s="31">
        <v>18320812</v>
      </c>
      <c r="H8" s="34">
        <v>101</v>
      </c>
      <c r="I8" s="35">
        <v>1</v>
      </c>
      <c r="J8" s="35">
        <v>1</v>
      </c>
      <c r="K8" s="35">
        <v>0</v>
      </c>
      <c r="L8" s="35">
        <v>17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99</v>
      </c>
      <c r="AB8" s="31">
        <v>38392169.520000003</v>
      </c>
      <c r="AC8" s="37">
        <v>5.8</v>
      </c>
      <c r="AD8" s="35"/>
      <c r="AE8" s="35">
        <v>0</v>
      </c>
      <c r="AF8" s="35"/>
      <c r="AG8" s="35"/>
      <c r="AH8" s="31">
        <v>-453398.91</v>
      </c>
      <c r="AI8" s="66"/>
      <c r="AJ8" s="30">
        <v>200</v>
      </c>
      <c r="AK8" s="90">
        <v>56259582.610000007</v>
      </c>
      <c r="AL8" s="99">
        <v>23.470476190476191</v>
      </c>
      <c r="AM8" s="97"/>
      <c r="AN8" s="100">
        <v>23.470476190476191</v>
      </c>
      <c r="AO8" s="113">
        <v>223.47047619047618</v>
      </c>
      <c r="AP8" s="101">
        <v>7.2041456582633048</v>
      </c>
      <c r="AQ8" s="105"/>
      <c r="AR8" s="97">
        <v>14.428571428571429</v>
      </c>
      <c r="AS8" s="111">
        <v>147.23779999999999</v>
      </c>
      <c r="AT8" s="100">
        <v>-52.762200000000007</v>
      </c>
      <c r="AU8" s="101">
        <v>10.204599999999999</v>
      </c>
      <c r="AV8" s="105"/>
      <c r="AW8" s="100">
        <v>0</v>
      </c>
      <c r="AX8" s="99">
        <v>200</v>
      </c>
      <c r="AY8" s="101">
        <v>11.764705882352942</v>
      </c>
      <c r="AZ8" s="100"/>
      <c r="BA8" s="100"/>
      <c r="BB8" s="101"/>
    </row>
    <row r="9" spans="1:54" ht="191.25" customHeight="1" x14ac:dyDescent="0.25">
      <c r="A9" s="56">
        <v>4</v>
      </c>
      <c r="B9" s="7" t="s">
        <v>48</v>
      </c>
      <c r="C9" s="30">
        <v>223</v>
      </c>
      <c r="D9" s="68">
        <v>19512231.07</v>
      </c>
      <c r="E9" s="32">
        <v>112</v>
      </c>
      <c r="F9" s="33">
        <v>288</v>
      </c>
      <c r="G9" s="88">
        <v>17721020.59</v>
      </c>
      <c r="H9" s="34">
        <v>257.14</v>
      </c>
      <c r="I9" s="35">
        <v>176</v>
      </c>
      <c r="J9" s="35">
        <v>176</v>
      </c>
      <c r="K9" s="35">
        <v>0</v>
      </c>
      <c r="L9" s="35">
        <v>48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-65</v>
      </c>
      <c r="AB9" s="69">
        <v>1791210.48</v>
      </c>
      <c r="AC9" s="37">
        <v>-1.4</v>
      </c>
      <c r="AD9" s="35"/>
      <c r="AE9" s="35">
        <v>65</v>
      </c>
      <c r="AF9" s="35"/>
      <c r="AG9" s="35">
        <v>65</v>
      </c>
      <c r="AH9" s="31"/>
      <c r="AI9" s="91"/>
      <c r="AJ9" s="30">
        <v>288</v>
      </c>
      <c r="AK9" s="90">
        <v>19512231.07</v>
      </c>
      <c r="AL9" s="99">
        <v>66.925714285714292</v>
      </c>
      <c r="AM9" s="97">
        <v>31</v>
      </c>
      <c r="AN9" s="100">
        <v>97.925714285714292</v>
      </c>
      <c r="AO9" s="113">
        <v>320.92571428571432</v>
      </c>
      <c r="AP9" s="101">
        <v>0.68595238095238165</v>
      </c>
      <c r="AQ9" s="105"/>
      <c r="AR9" s="97">
        <v>41.142857142857146</v>
      </c>
      <c r="AS9" s="111">
        <v>419.84640000000002</v>
      </c>
      <c r="AT9" s="100">
        <v>196.84640000000002</v>
      </c>
      <c r="AU9" s="101">
        <v>10.204599999999999</v>
      </c>
      <c r="AV9" s="105"/>
      <c r="AW9" s="100">
        <v>167</v>
      </c>
      <c r="AX9" s="99">
        <v>390</v>
      </c>
      <c r="AY9" s="101">
        <v>8.125</v>
      </c>
      <c r="AZ9" s="100"/>
      <c r="BA9" s="100"/>
      <c r="BB9" s="101"/>
    </row>
    <row r="10" spans="1:54" s="55" customFormat="1" ht="56.25" customHeight="1" x14ac:dyDescent="0.2">
      <c r="A10" s="57"/>
      <c r="B10" s="74" t="s">
        <v>16</v>
      </c>
      <c r="C10" s="30">
        <v>840</v>
      </c>
      <c r="D10" s="39">
        <v>88282949.870000005</v>
      </c>
      <c r="E10" s="33">
        <v>421</v>
      </c>
      <c r="F10" s="33">
        <v>525</v>
      </c>
      <c r="G10" s="39">
        <v>48552968.780000001</v>
      </c>
      <c r="H10" s="34">
        <v>124.7</v>
      </c>
      <c r="I10" s="30">
        <v>104</v>
      </c>
      <c r="J10" s="30">
        <v>177</v>
      </c>
      <c r="K10" s="30">
        <v>-73</v>
      </c>
      <c r="L10" s="30">
        <v>88</v>
      </c>
      <c r="M10" s="30" t="e">
        <v>#REF!</v>
      </c>
      <c r="N10" s="30" t="e">
        <v>#REF!</v>
      </c>
      <c r="O10" s="30" t="e">
        <v>#REF!</v>
      </c>
      <c r="P10" s="30" t="e">
        <v>#REF!</v>
      </c>
      <c r="Q10" s="30" t="e">
        <v>#REF!</v>
      </c>
      <c r="R10" s="30" t="e">
        <v>#REF!</v>
      </c>
      <c r="S10" s="30" t="e">
        <v>#REF!</v>
      </c>
      <c r="T10" s="30" t="e">
        <v>#REF!</v>
      </c>
      <c r="U10" s="30" t="e">
        <v>#REF!</v>
      </c>
      <c r="V10" s="30" t="e">
        <v>#REF!</v>
      </c>
      <c r="W10" s="30" t="e">
        <v>#REF!</v>
      </c>
      <c r="X10" s="30" t="e">
        <v>#REF!</v>
      </c>
      <c r="Y10" s="30" t="e">
        <v>#REF!</v>
      </c>
      <c r="Z10" s="30" t="e">
        <v>#REF!</v>
      </c>
      <c r="AA10" s="30">
        <v>315</v>
      </c>
      <c r="AB10" s="39">
        <v>39729981.090000004</v>
      </c>
      <c r="AC10" s="39">
        <v>3.6</v>
      </c>
      <c r="AD10" s="30">
        <v>0</v>
      </c>
      <c r="AE10" s="30">
        <v>0</v>
      </c>
      <c r="AF10" s="30">
        <v>-65</v>
      </c>
      <c r="AG10" s="30">
        <v>65</v>
      </c>
      <c r="AH10" s="39">
        <v>0</v>
      </c>
      <c r="AI10" s="52"/>
      <c r="AJ10" s="30">
        <v>840</v>
      </c>
      <c r="AK10" s="39">
        <v>88282949.870000005</v>
      </c>
      <c r="AL10" s="30">
        <v>122</v>
      </c>
      <c r="AM10" s="30">
        <v>31</v>
      </c>
      <c r="AN10" s="30">
        <v>153</v>
      </c>
      <c r="AO10" s="30">
        <v>993</v>
      </c>
      <c r="AP10" s="30"/>
      <c r="AQ10" s="107"/>
      <c r="AR10" s="106">
        <v>75</v>
      </c>
      <c r="AS10" s="30">
        <v>765.34500000000003</v>
      </c>
      <c r="AT10" s="30">
        <v>-74.654999999999973</v>
      </c>
      <c r="AU10" s="109">
        <v>10.204600000000001</v>
      </c>
      <c r="AV10" s="107"/>
      <c r="AW10" s="30">
        <v>213</v>
      </c>
      <c r="AX10" s="30">
        <v>1053</v>
      </c>
      <c r="AY10" s="101">
        <v>11.965909090909092</v>
      </c>
      <c r="AZ10" s="100"/>
      <c r="BA10" s="100"/>
      <c r="BB10" s="101"/>
    </row>
    <row r="11" spans="1:54" s="55" customFormat="1" ht="144.75" customHeight="1" x14ac:dyDescent="0.2">
      <c r="A11" s="56">
        <v>5</v>
      </c>
      <c r="B11" s="24" t="s">
        <v>17</v>
      </c>
      <c r="C11" s="40">
        <v>55</v>
      </c>
      <c r="D11" s="31">
        <v>14600057.09</v>
      </c>
      <c r="E11" s="92">
        <v>28</v>
      </c>
      <c r="F11" s="33">
        <v>19</v>
      </c>
      <c r="G11" s="31">
        <v>2577900</v>
      </c>
      <c r="H11" s="43">
        <v>67.86</v>
      </c>
      <c r="I11" s="44">
        <v>-9</v>
      </c>
      <c r="J11" s="44">
        <v>0</v>
      </c>
      <c r="K11" s="44">
        <v>-9</v>
      </c>
      <c r="L11" s="45">
        <v>3</v>
      </c>
      <c r="M11" s="46" t="e">
        <v>#REF!</v>
      </c>
      <c r="N11" s="44" t="e">
        <v>#REF!</v>
      </c>
      <c r="O11" s="44" t="e">
        <v>#REF!</v>
      </c>
      <c r="P11" s="44" t="e">
        <v>#REF!</v>
      </c>
      <c r="Q11" s="44" t="e">
        <v>#REF!</v>
      </c>
      <c r="R11" s="44" t="e">
        <v>#REF!</v>
      </c>
      <c r="S11" s="44" t="e">
        <v>#REF!</v>
      </c>
      <c r="T11" s="46" t="e">
        <v>#REF!</v>
      </c>
      <c r="U11" s="45" t="e">
        <v>#REF!</v>
      </c>
      <c r="V11" s="45" t="e">
        <v>#REF!</v>
      </c>
      <c r="W11" s="45" t="e">
        <v>#REF!</v>
      </c>
      <c r="X11" s="45" t="e">
        <v>#REF!</v>
      </c>
      <c r="Y11" s="45" t="e">
        <v>#REF!</v>
      </c>
      <c r="Z11" s="45" t="e">
        <v>#REF!</v>
      </c>
      <c r="AA11" s="47">
        <v>36</v>
      </c>
      <c r="AB11" s="31">
        <v>12022157.09</v>
      </c>
      <c r="AC11" s="48">
        <v>12</v>
      </c>
      <c r="AD11" s="44"/>
      <c r="AE11" s="35">
        <v>0</v>
      </c>
      <c r="AF11" s="44"/>
      <c r="AG11" s="44"/>
      <c r="AH11" s="31">
        <v>0</v>
      </c>
      <c r="AI11" s="91"/>
      <c r="AJ11" s="30">
        <v>55</v>
      </c>
      <c r="AK11" s="90">
        <v>14600057.09</v>
      </c>
      <c r="AL11" s="96"/>
      <c r="AM11" s="96"/>
      <c r="AN11" s="96"/>
      <c r="AS11" s="96"/>
      <c r="AW11" s="96"/>
    </row>
    <row r="12" spans="1:54" s="55" customFormat="1" ht="39.75" customHeight="1" x14ac:dyDescent="0.2">
      <c r="A12" s="58"/>
      <c r="B12" s="74" t="s">
        <v>18</v>
      </c>
      <c r="C12" s="49">
        <v>895</v>
      </c>
      <c r="D12" s="39">
        <v>102883006.96000001</v>
      </c>
      <c r="E12" s="50">
        <v>449</v>
      </c>
      <c r="F12" s="50">
        <v>544</v>
      </c>
      <c r="G12" s="51">
        <v>51130868.780000001</v>
      </c>
      <c r="H12" s="52">
        <v>121.16</v>
      </c>
      <c r="I12" s="49">
        <v>95</v>
      </c>
      <c r="J12" s="49">
        <v>177</v>
      </c>
      <c r="K12" s="49">
        <v>-82</v>
      </c>
      <c r="L12" s="30">
        <v>91</v>
      </c>
      <c r="M12" s="49" t="e">
        <v>#REF!</v>
      </c>
      <c r="N12" s="49" t="e">
        <v>#REF!</v>
      </c>
      <c r="O12" s="49" t="e">
        <v>#REF!</v>
      </c>
      <c r="P12" s="49" t="e">
        <v>#REF!</v>
      </c>
      <c r="Q12" s="49" t="e">
        <v>#REF!</v>
      </c>
      <c r="R12" s="49" t="e">
        <v>#REF!</v>
      </c>
      <c r="S12" s="49" t="e">
        <v>#REF!</v>
      </c>
      <c r="T12" s="49" t="e">
        <v>#REF!</v>
      </c>
      <c r="U12" s="49" t="e">
        <v>#REF!</v>
      </c>
      <c r="V12" s="49" t="e">
        <v>#REF!</v>
      </c>
      <c r="W12" s="49" t="e">
        <v>#REF!</v>
      </c>
      <c r="X12" s="49" t="e">
        <v>#REF!</v>
      </c>
      <c r="Y12" s="49" t="e">
        <v>#REF!</v>
      </c>
      <c r="Z12" s="49" t="e">
        <v>#REF!</v>
      </c>
      <c r="AA12" s="49">
        <v>351</v>
      </c>
      <c r="AB12" s="51">
        <v>51752138.180000007</v>
      </c>
      <c r="AC12" s="53">
        <v>3.9</v>
      </c>
      <c r="AD12" s="49">
        <v>0</v>
      </c>
      <c r="AE12" s="49">
        <v>0</v>
      </c>
      <c r="AF12" s="49">
        <v>-65</v>
      </c>
      <c r="AG12" s="49">
        <v>65</v>
      </c>
      <c r="AH12" s="39">
        <v>0</v>
      </c>
      <c r="AI12" s="52"/>
      <c r="AJ12" s="49">
        <v>895</v>
      </c>
      <c r="AK12" s="39">
        <v>102883006.96000001</v>
      </c>
      <c r="AL12" s="96"/>
      <c r="AM12" s="96"/>
      <c r="AN12" s="96"/>
    </row>
    <row r="13" spans="1:54" s="77" customFormat="1" ht="44.25" hidden="1" customHeight="1" x14ac:dyDescent="0.2">
      <c r="A13" s="59"/>
      <c r="B13" s="59" t="s">
        <v>26</v>
      </c>
      <c r="C13" s="59"/>
      <c r="D13" s="31"/>
      <c r="E13" s="59"/>
      <c r="F13" s="59"/>
      <c r="G13" s="75"/>
      <c r="H13" s="59"/>
      <c r="I13" s="59"/>
      <c r="J13" s="59"/>
      <c r="K13" s="76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76"/>
      <c r="AB13" s="31">
        <v>0</v>
      </c>
      <c r="AC13" s="78"/>
      <c r="AD13" s="59"/>
      <c r="AE13" s="79"/>
      <c r="AF13" s="79"/>
      <c r="AG13" s="79"/>
      <c r="AH13" s="31">
        <v>0</v>
      </c>
      <c r="AI13" s="59"/>
      <c r="AJ13" s="39">
        <v>0</v>
      </c>
      <c r="AK13" s="90">
        <v>0</v>
      </c>
      <c r="AL13" s="96"/>
      <c r="AM13" s="96"/>
      <c r="AN13" s="96"/>
    </row>
    <row r="14" spans="1:54" s="77" customFormat="1" ht="41.25" hidden="1" customHeight="1" x14ac:dyDescent="0.2">
      <c r="A14" s="60"/>
      <c r="B14" s="60" t="s">
        <v>18</v>
      </c>
      <c r="C14" s="80">
        <v>895</v>
      </c>
      <c r="D14" s="39">
        <v>102883006.96000001</v>
      </c>
      <c r="E14" s="80">
        <v>449</v>
      </c>
      <c r="F14" s="80">
        <v>544</v>
      </c>
      <c r="G14" s="51">
        <v>51130868.780000001</v>
      </c>
      <c r="H14" s="81">
        <v>121.16</v>
      </c>
      <c r="I14" s="81">
        <v>95</v>
      </c>
      <c r="J14" s="81">
        <v>177</v>
      </c>
      <c r="K14" s="81">
        <v>-82</v>
      </c>
      <c r="L14" s="80">
        <v>91</v>
      </c>
      <c r="M14" s="80" t="e">
        <v>#REF!</v>
      </c>
      <c r="N14" s="80" t="e">
        <v>#REF!</v>
      </c>
      <c r="O14" s="80" t="e">
        <v>#REF!</v>
      </c>
      <c r="P14" s="80" t="e">
        <v>#REF!</v>
      </c>
      <c r="Q14" s="80" t="e">
        <v>#REF!</v>
      </c>
      <c r="R14" s="80" t="e">
        <v>#REF!</v>
      </c>
      <c r="S14" s="80" t="e">
        <v>#REF!</v>
      </c>
      <c r="T14" s="80" t="e">
        <v>#REF!</v>
      </c>
      <c r="U14" s="80" t="e">
        <v>#REF!</v>
      </c>
      <c r="V14" s="80" t="e">
        <v>#REF!</v>
      </c>
      <c r="W14" s="80" t="e">
        <v>#REF!</v>
      </c>
      <c r="X14" s="80" t="e">
        <v>#REF!</v>
      </c>
      <c r="Y14" s="80" t="e">
        <v>#REF!</v>
      </c>
      <c r="Z14" s="80" t="e">
        <v>#REF!</v>
      </c>
      <c r="AA14" s="82">
        <v>351</v>
      </c>
      <c r="AB14" s="73">
        <v>51752138.180000007</v>
      </c>
      <c r="AC14" s="83">
        <v>3.8571428571428572</v>
      </c>
      <c r="AD14" s="81">
        <v>0</v>
      </c>
      <c r="AE14" s="81">
        <v>0</v>
      </c>
      <c r="AF14" s="81">
        <v>-65</v>
      </c>
      <c r="AG14" s="81">
        <v>65</v>
      </c>
      <c r="AH14" s="39">
        <v>0</v>
      </c>
      <c r="AI14" s="81"/>
      <c r="AJ14" s="80">
        <v>895</v>
      </c>
      <c r="AK14" s="90">
        <v>102883006.96000001</v>
      </c>
      <c r="AL14" s="96"/>
      <c r="AM14" s="96"/>
      <c r="AN14" s="96"/>
    </row>
    <row r="15" spans="1:54" s="55" customFormat="1" x14ac:dyDescent="0.2">
      <c r="C15" s="84"/>
      <c r="D15" s="84">
        <v>-6766276.2899999917</v>
      </c>
      <c r="E15" s="84"/>
      <c r="F15" s="85"/>
      <c r="G15" s="86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I15" s="87"/>
      <c r="AJ15" s="85"/>
      <c r="AK15" s="85"/>
      <c r="AL15" s="96"/>
      <c r="AM15" s="96">
        <v>0.23238095238095238</v>
      </c>
      <c r="AN15" s="96"/>
    </row>
    <row r="16" spans="1:54" x14ac:dyDescent="0.3">
      <c r="C16" s="3"/>
      <c r="D16" s="3"/>
      <c r="E16" s="3"/>
      <c r="G16" s="89">
        <v>93990.57</v>
      </c>
      <c r="L16" s="23">
        <v>6</v>
      </c>
      <c r="AB16" s="70"/>
      <c r="AK16" s="70"/>
    </row>
    <row r="17" spans="2:37" x14ac:dyDescent="0.3">
      <c r="B17" s="3"/>
      <c r="C17" s="3"/>
      <c r="D17" s="89"/>
      <c r="E17" s="3"/>
      <c r="F17" s="3"/>
      <c r="G17" s="89">
        <v>87652917.909999996</v>
      </c>
      <c r="H17" s="8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J17" s="3"/>
      <c r="AK17" s="3"/>
    </row>
    <row r="18" spans="2:37" x14ac:dyDescent="0.3">
      <c r="B18" s="3"/>
      <c r="C18" s="3"/>
      <c r="D18" s="3"/>
      <c r="E18" s="3"/>
      <c r="F18" s="3"/>
      <c r="G18" s="89"/>
      <c r="H18" s="9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89"/>
      <c r="I19" s="8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G21" s="89"/>
      <c r="H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94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3"/>
      <c r="G23" s="8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</sheetData>
  <mergeCells count="24">
    <mergeCell ref="AL3:AP3"/>
    <mergeCell ref="AL5:AN5"/>
    <mergeCell ref="AR3:AU3"/>
    <mergeCell ref="AJ3:AK4"/>
    <mergeCell ref="B2:AG2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  <mergeCell ref="AC3:AC5"/>
    <mergeCell ref="AD3:AD5"/>
    <mergeCell ref="AH3:AH5"/>
    <mergeCell ref="A3:A5"/>
    <mergeCell ref="B3:B5"/>
    <mergeCell ref="C3:D4"/>
    <mergeCell ref="E3:E5"/>
    <mergeCell ref="F3:G4"/>
  </mergeCells>
  <conditionalFormatting sqref="C11:C12 H11:S11 AB7:AH7 E12:AA12 E11 C7:S7 C8 C9:D9 C10:Z10 AJ11:AJ12 AA7:AA11 AH8:AH14 AJ7:AK10 AB8:AG12 E8:Z9">
    <cfRule type="cellIs" dxfId="23" priority="32" operator="lessThan">
      <formula>0</formula>
    </cfRule>
  </conditionalFormatting>
  <conditionalFormatting sqref="T11:Z11 T7:Z7">
    <cfRule type="cellIs" dxfId="22" priority="31" operator="lessThan">
      <formula>0</formula>
    </cfRule>
  </conditionalFormatting>
  <conditionalFormatting sqref="D11">
    <cfRule type="cellIs" dxfId="21" priority="22" operator="lessThan">
      <formula>0</formula>
    </cfRule>
  </conditionalFormatting>
  <conditionalFormatting sqref="D12">
    <cfRule type="cellIs" dxfId="20" priority="21" operator="lessThan">
      <formula>0</formula>
    </cfRule>
  </conditionalFormatting>
  <conditionalFormatting sqref="G11">
    <cfRule type="cellIs" dxfId="19" priority="20" operator="lessThan">
      <formula>0</formula>
    </cfRule>
  </conditionalFormatting>
  <conditionalFormatting sqref="F11">
    <cfRule type="cellIs" dxfId="18" priority="19" operator="lessThan">
      <formula>0</formula>
    </cfRule>
  </conditionalFormatting>
  <conditionalFormatting sqref="D8">
    <cfRule type="cellIs" dxfId="17" priority="18" operator="lessThan">
      <formula>0</formula>
    </cfRule>
  </conditionalFormatting>
  <conditionalFormatting sqref="D13">
    <cfRule type="cellIs" dxfId="16" priority="16" operator="lessThan">
      <formula>0</formula>
    </cfRule>
  </conditionalFormatting>
  <conditionalFormatting sqref="D14">
    <cfRule type="cellIs" dxfId="15" priority="15" operator="lessThan">
      <formula>0</formula>
    </cfRule>
  </conditionalFormatting>
  <conditionalFormatting sqref="AB13:AB14">
    <cfRule type="cellIs" dxfId="14" priority="14" operator="lessThan">
      <formula>0</formula>
    </cfRule>
  </conditionalFormatting>
  <conditionalFormatting sqref="AJ13">
    <cfRule type="cellIs" dxfId="13" priority="11" operator="lessThan">
      <formula>0</formula>
    </cfRule>
  </conditionalFormatting>
  <conditionalFormatting sqref="G14">
    <cfRule type="cellIs" dxfId="12" priority="10" operator="lessThan">
      <formula>0</formula>
    </cfRule>
  </conditionalFormatting>
  <conditionalFormatting sqref="AK11 AK13:AK14">
    <cfRule type="cellIs" dxfId="11" priority="9" operator="lessThan">
      <formula>0</formula>
    </cfRule>
  </conditionalFormatting>
  <conditionalFormatting sqref="AK12">
    <cfRule type="cellIs" dxfId="10" priority="8" operator="lessThan">
      <formula>0</formula>
    </cfRule>
  </conditionalFormatting>
  <conditionalFormatting sqref="AL10:AO10">
    <cfRule type="cellIs" dxfId="9" priority="7" operator="lessThan">
      <formula>0</formula>
    </cfRule>
  </conditionalFormatting>
  <conditionalFormatting sqref="AP10:AQ10">
    <cfRule type="cellIs" dxfId="8" priority="6" operator="lessThan">
      <formula>0</formula>
    </cfRule>
  </conditionalFormatting>
  <conditionalFormatting sqref="AS10:AT10">
    <cfRule type="cellIs" dxfId="7" priority="3" operator="lessThan">
      <formula>0</formula>
    </cfRule>
  </conditionalFormatting>
  <conditionalFormatting sqref="AV10">
    <cfRule type="cellIs" dxfId="6" priority="2" operator="lessThan">
      <formula>0</formula>
    </cfRule>
  </conditionalFormatting>
  <conditionalFormatting sqref="AW10:AX10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37" t="s">
        <v>32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61"/>
    </row>
    <row r="3" spans="1:43" s="4" customFormat="1" ht="102" customHeight="1" x14ac:dyDescent="0.2">
      <c r="A3" s="117" t="s">
        <v>0</v>
      </c>
      <c r="B3" s="117" t="s">
        <v>1</v>
      </c>
      <c r="C3" s="138" t="s">
        <v>41</v>
      </c>
      <c r="D3" s="123" t="s">
        <v>37</v>
      </c>
      <c r="E3" s="138" t="s">
        <v>38</v>
      </c>
      <c r="F3" s="123" t="s">
        <v>39</v>
      </c>
      <c r="G3" s="141" t="s">
        <v>19</v>
      </c>
      <c r="H3" s="142"/>
      <c r="I3" s="143"/>
      <c r="J3" s="114" t="s">
        <v>40</v>
      </c>
      <c r="K3" s="114" t="s">
        <v>2</v>
      </c>
      <c r="L3" s="114"/>
      <c r="M3" s="114"/>
      <c r="N3" s="114"/>
      <c r="O3" s="114"/>
      <c r="P3" s="114"/>
      <c r="Q3" s="114"/>
      <c r="R3" s="114" t="s">
        <v>3</v>
      </c>
      <c r="S3" s="114"/>
      <c r="T3" s="114"/>
      <c r="U3" s="114"/>
      <c r="V3" s="114"/>
      <c r="W3" s="114"/>
      <c r="X3" s="114"/>
      <c r="Y3" s="138" t="s">
        <v>30</v>
      </c>
      <c r="Z3" s="114" t="s">
        <v>34</v>
      </c>
      <c r="AA3" s="115" t="s">
        <v>4</v>
      </c>
      <c r="AB3" s="119" t="s">
        <v>5</v>
      </c>
      <c r="AC3" s="151"/>
      <c r="AD3" s="151"/>
      <c r="AE3" s="126" t="s">
        <v>29</v>
      </c>
      <c r="AF3" s="114" t="s">
        <v>21</v>
      </c>
      <c r="AG3" s="115" t="s">
        <v>31</v>
      </c>
    </row>
    <row r="4" spans="1:43" s="4" customFormat="1" ht="58.5" customHeight="1" x14ac:dyDescent="0.2">
      <c r="A4" s="118"/>
      <c r="B4" s="118"/>
      <c r="C4" s="139"/>
      <c r="D4" s="124"/>
      <c r="E4" s="139"/>
      <c r="F4" s="124"/>
      <c r="G4" s="115" t="s">
        <v>6</v>
      </c>
      <c r="H4" s="115" t="s">
        <v>27</v>
      </c>
      <c r="I4" s="145" t="s">
        <v>7</v>
      </c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39"/>
      <c r="Z4" s="114"/>
      <c r="AA4" s="115"/>
      <c r="AB4" s="135"/>
      <c r="AC4" s="152"/>
      <c r="AD4" s="152"/>
      <c r="AE4" s="126"/>
      <c r="AF4" s="114"/>
      <c r="AG4" s="115"/>
    </row>
    <row r="5" spans="1:43" s="4" customFormat="1" ht="179.25" customHeight="1" x14ac:dyDescent="0.2">
      <c r="A5" s="118"/>
      <c r="B5" s="118"/>
      <c r="C5" s="140"/>
      <c r="D5" s="125"/>
      <c r="E5" s="140"/>
      <c r="F5" s="125"/>
      <c r="G5" s="144"/>
      <c r="H5" s="144"/>
      <c r="I5" s="146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40"/>
      <c r="Z5" s="114"/>
      <c r="AA5" s="115"/>
      <c r="AB5" s="65" t="s">
        <v>20</v>
      </c>
      <c r="AC5" s="28" t="s">
        <v>23</v>
      </c>
      <c r="AD5" s="28" t="s">
        <v>22</v>
      </c>
      <c r="AE5" s="126"/>
      <c r="AF5" s="114"/>
      <c r="AG5" s="115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[2]V_МО_21!$DN$17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[2]V_МО_21!$DN$63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[2]V_МО_21!$DN$74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[2]V_МО_21!$DN$75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[2]V_МО_21!$DN$101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[2]V_МО_21!$DN$102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[2]V_МО_21!$DN$107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R3:X5"/>
    <mergeCell ref="Z3:Z5"/>
    <mergeCell ref="AA3:AA5"/>
    <mergeCell ref="AB3:AD4"/>
    <mergeCell ref="AE3:AE5"/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2024-07-11T07:06:26Z</cp:lastPrinted>
  <dcterms:created xsi:type="dcterms:W3CDTF">2021-03-03T06:16:19Z</dcterms:created>
  <dcterms:modified xsi:type="dcterms:W3CDTF">2024-07-11T07:13:46Z</dcterms:modified>
</cp:coreProperties>
</file>